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9600" windowHeight="12615"/>
  </bookViews>
  <sheets>
    <sheet name="Regneprøve del 1" sheetId="13" r:id="rId1"/>
    <sheet name="Regneprøve del 2" sheetId="14" r:id="rId2"/>
  </sheets>
  <calcPr calcId="125725"/>
</workbook>
</file>

<file path=xl/calcChain.xml><?xml version="1.0" encoding="utf-8"?>
<calcChain xmlns="http://schemas.openxmlformats.org/spreadsheetml/2006/main">
  <c r="D32" i="14"/>
  <c r="B32"/>
  <c r="D25"/>
  <c r="B25"/>
  <c r="D19"/>
  <c r="B19"/>
  <c r="D12"/>
  <c r="B12"/>
  <c r="D6"/>
  <c r="B6"/>
  <c r="E10" i="13"/>
  <c r="E11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<sst xmlns="http://schemas.openxmlformats.org/spreadsheetml/2006/main" count="58" uniqueCount="52">
  <si>
    <t>Hvad er 195 gange 5?</t>
  </si>
  <si>
    <t>Hvad er 195 minus 79?</t>
  </si>
  <si>
    <t>Hvad er 195 plus 189 plus 175?</t>
  </si>
  <si>
    <t>Nr.</t>
  </si>
  <si>
    <t>Hvad er gennemsnittet af 15000, 13500 og 17500?</t>
  </si>
  <si>
    <t>Hvad er 25% af 195?</t>
  </si>
  <si>
    <t>Hvad er 5 gange summen af 195 og 22?</t>
  </si>
  <si>
    <t>Indsæt formel:</t>
  </si>
  <si>
    <t>1 DVD film koster 195 kr. US-dollarkursen er 5,83. 
Hvad koster filmen i US-dollar?</t>
  </si>
  <si>
    <t>Solgte film i år 2005: 85000. Solgte film i år 2006: 92000. 
Hvad er stigningen i %?</t>
  </si>
  <si>
    <t>VideoBuster - Regneprøve del 1</t>
  </si>
  <si>
    <r>
      <t>Hvad er BMI indekset for Peter Kastrup når han vejer 92 kg. og er 1,91 m.?
Formel for BMI er: Vægt / Højde</t>
    </r>
    <r>
      <rPr>
        <b/>
        <vertAlign val="superscript"/>
        <sz val="12"/>
        <rFont val="Calibri"/>
        <family val="2"/>
      </rPr>
      <t>2</t>
    </r>
  </si>
  <si>
    <t>Hvad er 195 plus 25%?</t>
  </si>
  <si>
    <t>VideoBuster - Excel Regneprøve del 2</t>
  </si>
  <si>
    <t>Opgave 1</t>
  </si>
  <si>
    <t>Opgave 6</t>
  </si>
  <si>
    <t>1 DVD film - pris</t>
  </si>
  <si>
    <t>Antal film</t>
  </si>
  <si>
    <t>Rabat</t>
  </si>
  <si>
    <t>Total pris</t>
  </si>
  <si>
    <t>Rabat i kr.</t>
  </si>
  <si>
    <t>Opgave 2</t>
  </si>
  <si>
    <t>Opgave 7</t>
  </si>
  <si>
    <t>1 DVD film - ex. moms</t>
  </si>
  <si>
    <t>Indkøbspris</t>
  </si>
  <si>
    <t>Moms</t>
  </si>
  <si>
    <t>Fortjeneste</t>
  </si>
  <si>
    <t>Pris inkl. moms</t>
  </si>
  <si>
    <t>Opgave 3</t>
  </si>
  <si>
    <t>Opgave 8</t>
  </si>
  <si>
    <t>A Film</t>
  </si>
  <si>
    <t>B Film</t>
  </si>
  <si>
    <t>Forsendelse pr. film</t>
  </si>
  <si>
    <t>C Film</t>
  </si>
  <si>
    <t>Total</t>
  </si>
  <si>
    <t>Opgave 4</t>
  </si>
  <si>
    <t>Opgave 9</t>
  </si>
  <si>
    <t>Solgte film i år 2005</t>
  </si>
  <si>
    <t>UD-dollarkurs</t>
  </si>
  <si>
    <t>Solgte film i år 2006</t>
  </si>
  <si>
    <t>Pris i US-dollar</t>
  </si>
  <si>
    <t>Stigning i procent</t>
  </si>
  <si>
    <t>Opgave 5</t>
  </si>
  <si>
    <t>Opgave 10</t>
  </si>
  <si>
    <t>Salg i januar</t>
  </si>
  <si>
    <t>Peter Kastrup:</t>
  </si>
  <si>
    <t>Salg i februar</t>
  </si>
  <si>
    <t>Vægt i kg</t>
  </si>
  <si>
    <t>Salg i marts</t>
  </si>
  <si>
    <t>Højde i meter</t>
  </si>
  <si>
    <t>Gennemssnit 1. kvartal</t>
  </si>
  <si>
    <t>BMI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</si>
</sst>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vertAlign val="superscript"/>
      <sz val="12"/>
      <name val="Calibri"/>
      <family val="2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4" fillId="2" borderId="0" applyNumberFormat="0" applyBorder="0" applyAlignment="0" applyProtection="0"/>
    <xf numFmtId="9" fontId="8" fillId="0" borderId="0" applyFont="0" applyFill="0" applyBorder="0" applyAlignment="0" applyProtection="0"/>
    <xf numFmtId="0" fontId="1" fillId="3" borderId="0" applyNumberFormat="0" applyBorder="0" applyAlignment="0" applyProtection="0"/>
    <xf numFmtId="0" fontId="8" fillId="0" borderId="0"/>
  </cellStyleXfs>
  <cellXfs count="27">
    <xf numFmtId="0" fontId="0" fillId="0" borderId="0" xfId="0"/>
    <xf numFmtId="0" fontId="5" fillId="2" borderId="0" xfId="1" applyFont="1" applyAlignment="1">
      <alignment horizontal="center"/>
    </xf>
    <xf numFmtId="0" fontId="5" fillId="2" borderId="0" xfId="1" applyFont="1" applyAlignment="1"/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top"/>
    </xf>
    <xf numFmtId="0" fontId="6" fillId="0" borderId="0" xfId="0" applyFont="1" applyAlignment="1"/>
    <xf numFmtId="0" fontId="7" fillId="0" borderId="0" xfId="0" quotePrefix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hidden="1"/>
    </xf>
    <xf numFmtId="0" fontId="8" fillId="0" borderId="0" xfId="4"/>
    <xf numFmtId="0" fontId="1" fillId="3" borderId="1" xfId="3" applyBorder="1"/>
    <xf numFmtId="0" fontId="1" fillId="3" borderId="2" xfId="3" applyBorder="1"/>
    <xf numFmtId="0" fontId="9" fillId="0" borderId="0" xfId="4" applyFont="1"/>
    <xf numFmtId="0" fontId="9" fillId="0" borderId="0" xfId="4" applyFont="1" applyProtection="1">
      <protection locked="0"/>
    </xf>
    <xf numFmtId="0" fontId="9" fillId="0" borderId="3" xfId="4" applyFont="1" applyBorder="1"/>
    <xf numFmtId="0" fontId="9" fillId="0" borderId="4" xfId="4" applyFont="1" applyBorder="1"/>
    <xf numFmtId="9" fontId="9" fillId="0" borderId="0" xfId="4" applyNumberFormat="1" applyFont="1" applyProtection="1">
      <protection locked="0"/>
    </xf>
    <xf numFmtId="0" fontId="10" fillId="0" borderId="5" xfId="4" applyFont="1" applyBorder="1"/>
    <xf numFmtId="0" fontId="10" fillId="0" borderId="5" xfId="4" quotePrefix="1" applyFont="1" applyBorder="1" applyAlignment="1" applyProtection="1">
      <alignment horizontal="right"/>
      <protection locked="0"/>
    </xf>
    <xf numFmtId="0" fontId="10" fillId="0" borderId="6" xfId="4" applyFont="1" applyBorder="1"/>
    <xf numFmtId="0" fontId="11" fillId="0" borderId="0" xfId="4" applyFont="1" applyAlignment="1" applyProtection="1">
      <alignment horizontal="right"/>
      <protection hidden="1"/>
    </xf>
    <xf numFmtId="0" fontId="10" fillId="0" borderId="0" xfId="4" applyFont="1" applyBorder="1"/>
    <xf numFmtId="0" fontId="9" fillId="0" borderId="0" xfId="4" applyNumberFormat="1" applyFont="1" applyProtection="1">
      <protection locked="0"/>
    </xf>
    <xf numFmtId="0" fontId="10" fillId="0" borderId="5" xfId="2" quotePrefix="1" applyNumberFormat="1" applyFont="1" applyBorder="1" applyAlignment="1" applyProtection="1">
      <alignment horizontal="right"/>
      <protection locked="0"/>
    </xf>
    <xf numFmtId="0" fontId="8" fillId="0" borderId="0" xfId="4" applyFont="1"/>
    <xf numFmtId="0" fontId="5" fillId="2" borderId="0" xfId="1" applyFont="1" applyAlignment="1">
      <alignment horizontal="center"/>
    </xf>
  </cellXfs>
  <cellStyles count="5">
    <cellStyle name="40 % - Markeringsfarve1" xfId="3" builtinId="31"/>
    <cellStyle name="Markeringsfarve1" xfId="1" builtinId="29"/>
    <cellStyle name="Normal" xfId="0" builtinId="0"/>
    <cellStyle name="Normal 2" xfId="4"/>
    <cellStyle name="Pro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/>
  </sheetViews>
  <sheetFormatPr defaultRowHeight="12.75"/>
  <cols>
    <col min="1" max="1" width="8" style="6" customWidth="1"/>
    <col min="2" max="2" width="75.85546875" style="7" customWidth="1"/>
    <col min="3" max="3" width="21.7109375" style="3" customWidth="1"/>
    <col min="4" max="16384" width="9.140625" style="3"/>
  </cols>
  <sheetData>
    <row r="1" spans="1:5" ht="21">
      <c r="A1" s="1" t="s">
        <v>3</v>
      </c>
      <c r="B1" s="1" t="s">
        <v>10</v>
      </c>
      <c r="C1" s="2" t="s">
        <v>7</v>
      </c>
    </row>
    <row r="2" spans="1:5" ht="36.75" customHeight="1">
      <c r="A2" s="4">
        <v>1</v>
      </c>
      <c r="B2" s="4" t="s">
        <v>0</v>
      </c>
      <c r="C2" s="8"/>
      <c r="E2" s="9" t="str">
        <f>IF(C2="","",IF(C2=(195*5),"OK","FEJL"))</f>
        <v/>
      </c>
    </row>
    <row r="3" spans="1:5" ht="36.75" customHeight="1">
      <c r="A3" s="4">
        <v>2</v>
      </c>
      <c r="B3" s="4" t="s">
        <v>1</v>
      </c>
      <c r="C3" s="8"/>
      <c r="E3" s="9" t="str">
        <f>IF(C3="","",IF(C3=(195-79),"OK","FEJL"))</f>
        <v/>
      </c>
    </row>
    <row r="4" spans="1:5" ht="36.75" customHeight="1">
      <c r="A4" s="4">
        <v>3</v>
      </c>
      <c r="B4" s="4" t="s">
        <v>2</v>
      </c>
      <c r="C4" s="8"/>
      <c r="E4" s="9" t="str">
        <f>IF(C4="","",IF(C4=(195+189+175),"OK","FEJL"))</f>
        <v/>
      </c>
    </row>
    <row r="5" spans="1:5" ht="36.75" customHeight="1">
      <c r="A5" s="4">
        <v>4</v>
      </c>
      <c r="B5" s="5" t="s">
        <v>8</v>
      </c>
      <c r="C5" s="8"/>
      <c r="E5" s="9" t="str">
        <f>IF(C5="","",IF(C5=(195/5.83),"OK","FEJL"))</f>
        <v/>
      </c>
    </row>
    <row r="6" spans="1:5" ht="36.75" customHeight="1">
      <c r="A6" s="4">
        <v>5</v>
      </c>
      <c r="B6" s="4" t="s">
        <v>4</v>
      </c>
      <c r="C6" s="8"/>
      <c r="E6" s="9" t="str">
        <f>IF(C6="","",IF(C6=((15000+13500+17500)/3),"OK","FEJL"))</f>
        <v/>
      </c>
    </row>
    <row r="7" spans="1:5" ht="36.75" customHeight="1">
      <c r="A7" s="4">
        <v>6</v>
      </c>
      <c r="B7" s="4" t="s">
        <v>5</v>
      </c>
      <c r="C7" s="8"/>
      <c r="E7" s="9" t="str">
        <f>IF(C7="","",IF(C7=(0.25*195),"OK","FEJL"))</f>
        <v/>
      </c>
    </row>
    <row r="8" spans="1:5" ht="36.75" customHeight="1">
      <c r="A8" s="4">
        <v>7</v>
      </c>
      <c r="B8" s="4" t="s">
        <v>12</v>
      </c>
      <c r="C8" s="8"/>
      <c r="E8" s="9" t="str">
        <f>IF(C8="","",IF(C8=(1.25*195),"OK","FEJL"))</f>
        <v/>
      </c>
    </row>
    <row r="9" spans="1:5" ht="36.75" customHeight="1">
      <c r="A9" s="4">
        <v>8</v>
      </c>
      <c r="B9" s="4" t="s">
        <v>6</v>
      </c>
      <c r="C9" s="8"/>
      <c r="E9" s="9" t="str">
        <f>IF(C9="","",IF(C9=((195+22)*5),"OK","FEJL"))</f>
        <v/>
      </c>
    </row>
    <row r="10" spans="1:5" ht="36.75" customHeight="1">
      <c r="A10" s="4">
        <v>9</v>
      </c>
      <c r="B10" s="5" t="s">
        <v>9</v>
      </c>
      <c r="C10" s="8"/>
      <c r="E10" s="9" t="str">
        <f>IF(C10="","",IF(OR(C10=(92000-85000)/85000*100,C10=(92000-85000)/85000),"OK","FEJL"))</f>
        <v/>
      </c>
    </row>
    <row r="11" spans="1:5" ht="36.75" customHeight="1">
      <c r="A11" s="4">
        <v>10</v>
      </c>
      <c r="B11" s="5" t="s">
        <v>11</v>
      </c>
      <c r="C11" s="8"/>
      <c r="E11" s="9" t="str">
        <f>IF(C11="","",IF(C11=(92/1.91^2),"OK","FEJL"))</f>
        <v/>
      </c>
    </row>
  </sheetData>
  <sheetProtection sheet="1" objects="1" scenarios="1" formatCells="0"/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2"/>
  <sheetViews>
    <sheetView workbookViewId="0">
      <selection activeCell="B5" sqref="B5"/>
    </sheetView>
  </sheetViews>
  <sheetFormatPr defaultRowHeight="12.75"/>
  <cols>
    <col min="1" max="1" width="27.7109375" style="10" customWidth="1"/>
    <col min="2" max="2" width="17" style="10" customWidth="1"/>
    <col min="3" max="3" width="25" style="10" customWidth="1"/>
    <col min="4" max="4" width="16.28515625" style="10" customWidth="1"/>
    <col min="5" max="16384" width="9.140625" style="10"/>
  </cols>
  <sheetData>
    <row r="1" spans="1:4" ht="21">
      <c r="A1" s="26" t="s">
        <v>13</v>
      </c>
      <c r="B1" s="26"/>
      <c r="C1" s="26"/>
      <c r="D1" s="26"/>
    </row>
    <row r="2" spans="1:4" ht="15.75" thickBot="1">
      <c r="A2" s="11" t="s">
        <v>14</v>
      </c>
      <c r="B2" s="11"/>
      <c r="C2" s="12" t="s">
        <v>15</v>
      </c>
      <c r="D2" s="11"/>
    </row>
    <row r="3" spans="1:4" ht="15">
      <c r="A3" s="13" t="s">
        <v>16</v>
      </c>
      <c r="B3" s="14">
        <v>195</v>
      </c>
      <c r="C3" s="15" t="s">
        <v>16</v>
      </c>
      <c r="D3" s="14">
        <v>195</v>
      </c>
    </row>
    <row r="4" spans="1:4" ht="15">
      <c r="A4" s="13" t="s">
        <v>17</v>
      </c>
      <c r="B4" s="14">
        <v>5</v>
      </c>
      <c r="C4" s="16" t="s">
        <v>18</v>
      </c>
      <c r="D4" s="17">
        <v>0.25</v>
      </c>
    </row>
    <row r="5" spans="1:4" ht="16.5" thickBot="1">
      <c r="A5" s="18" t="s">
        <v>19</v>
      </c>
      <c r="B5" s="19"/>
      <c r="C5" s="20" t="s">
        <v>20</v>
      </c>
      <c r="D5" s="19"/>
    </row>
    <row r="6" spans="1:4" ht="15.75" thickTop="1">
      <c r="A6" s="13"/>
      <c r="B6" s="21" t="str">
        <f>IF(B5="","",IF(B5=B3*B4,"OK","FEJL"))</f>
        <v/>
      </c>
      <c r="C6" s="13"/>
      <c r="D6" s="21" t="str">
        <f>IF(D5="","",IF(D5=D3*D4,"OK","FEJL"))</f>
        <v/>
      </c>
    </row>
    <row r="7" spans="1:4" ht="15">
      <c r="A7" s="13"/>
      <c r="B7" s="13"/>
      <c r="C7" s="13"/>
      <c r="D7" s="13"/>
    </row>
    <row r="8" spans="1:4" ht="15.75" thickBot="1">
      <c r="A8" s="11" t="s">
        <v>21</v>
      </c>
      <c r="B8" s="11"/>
      <c r="C8" s="12" t="s">
        <v>22</v>
      </c>
      <c r="D8" s="11"/>
    </row>
    <row r="9" spans="1:4" ht="15">
      <c r="A9" s="13" t="s">
        <v>16</v>
      </c>
      <c r="B9" s="14">
        <v>195</v>
      </c>
      <c r="C9" s="15" t="s">
        <v>23</v>
      </c>
      <c r="D9" s="14">
        <v>195</v>
      </c>
    </row>
    <row r="10" spans="1:4" ht="15">
      <c r="A10" s="13" t="s">
        <v>24</v>
      </c>
      <c r="B10" s="14">
        <v>79</v>
      </c>
      <c r="C10" s="16" t="s">
        <v>25</v>
      </c>
      <c r="D10" s="17">
        <v>0.25</v>
      </c>
    </row>
    <row r="11" spans="1:4" ht="16.5" thickBot="1">
      <c r="A11" s="18" t="s">
        <v>26</v>
      </c>
      <c r="B11" s="19"/>
      <c r="C11" s="20" t="s">
        <v>27</v>
      </c>
      <c r="D11" s="19"/>
    </row>
    <row r="12" spans="1:4" ht="16.5" thickTop="1">
      <c r="A12" s="22"/>
      <c r="B12" s="21" t="str">
        <f>IF(B11="","",IF(B11=B9-B10,"OK","FEJL"))</f>
        <v/>
      </c>
      <c r="C12" s="22"/>
      <c r="D12" s="21" t="str">
        <f>IF(D11="","",IF(D11=D9*D10+D9,"OK","FEJL"))</f>
        <v/>
      </c>
    </row>
    <row r="13" spans="1:4" ht="15">
      <c r="A13" s="13"/>
      <c r="B13" s="13"/>
      <c r="C13" s="13"/>
      <c r="D13" s="13"/>
    </row>
    <row r="14" spans="1:4" ht="15.75" thickBot="1">
      <c r="A14" s="11" t="s">
        <v>28</v>
      </c>
      <c r="B14" s="11"/>
      <c r="C14" s="12" t="s">
        <v>29</v>
      </c>
      <c r="D14" s="11"/>
    </row>
    <row r="15" spans="1:4" ht="15">
      <c r="A15" s="13" t="s">
        <v>30</v>
      </c>
      <c r="B15" s="14">
        <v>195</v>
      </c>
      <c r="C15" s="15" t="s">
        <v>16</v>
      </c>
      <c r="D15" s="14">
        <v>195</v>
      </c>
    </row>
    <row r="16" spans="1:4" ht="15">
      <c r="A16" s="13" t="s">
        <v>31</v>
      </c>
      <c r="B16" s="14">
        <v>189</v>
      </c>
      <c r="C16" s="16" t="s">
        <v>32</v>
      </c>
      <c r="D16" s="14">
        <v>22</v>
      </c>
    </row>
    <row r="17" spans="1:4" ht="15">
      <c r="A17" s="13" t="s">
        <v>33</v>
      </c>
      <c r="B17" s="14">
        <v>175</v>
      </c>
      <c r="C17" s="16" t="s">
        <v>17</v>
      </c>
      <c r="D17" s="14">
        <v>5</v>
      </c>
    </row>
    <row r="18" spans="1:4" ht="16.5" thickBot="1">
      <c r="A18" s="18" t="s">
        <v>34</v>
      </c>
      <c r="B18" s="19"/>
      <c r="C18" s="20" t="s">
        <v>34</v>
      </c>
      <c r="D18" s="19"/>
    </row>
    <row r="19" spans="1:4" ht="16.5" thickTop="1">
      <c r="A19" s="22"/>
      <c r="B19" s="21" t="str">
        <f>IF(B18="","",IF(B18=B15+B16+B17,"OK","FEJL"))</f>
        <v/>
      </c>
      <c r="C19" s="22"/>
      <c r="D19" s="21" t="str">
        <f>IF(D18="","",IF(D18=(D15+D16)*5,"OK","FEJL"))</f>
        <v/>
      </c>
    </row>
    <row r="20" spans="1:4" ht="15">
      <c r="A20" s="13"/>
      <c r="B20" s="13"/>
      <c r="C20" s="13"/>
      <c r="D20" s="13"/>
    </row>
    <row r="21" spans="1:4" ht="15.75" thickBot="1">
      <c r="A21" s="11" t="s">
        <v>35</v>
      </c>
      <c r="B21" s="11"/>
      <c r="C21" s="12" t="s">
        <v>36</v>
      </c>
      <c r="D21" s="11"/>
    </row>
    <row r="22" spans="1:4" ht="15">
      <c r="A22" s="13" t="s">
        <v>16</v>
      </c>
      <c r="B22" s="14">
        <v>195</v>
      </c>
      <c r="C22" s="16" t="s">
        <v>37</v>
      </c>
      <c r="D22" s="23">
        <v>85000</v>
      </c>
    </row>
    <row r="23" spans="1:4" ht="15">
      <c r="A23" s="13" t="s">
        <v>38</v>
      </c>
      <c r="B23" s="14">
        <v>5.83</v>
      </c>
      <c r="C23" s="16" t="s">
        <v>39</v>
      </c>
      <c r="D23" s="23">
        <v>92000</v>
      </c>
    </row>
    <row r="24" spans="1:4" ht="16.5" thickBot="1">
      <c r="A24" s="18" t="s">
        <v>40</v>
      </c>
      <c r="B24" s="19"/>
      <c r="C24" s="20" t="s">
        <v>41</v>
      </c>
      <c r="D24" s="24"/>
    </row>
    <row r="25" spans="1:4" ht="16.5" thickTop="1">
      <c r="A25" s="22"/>
      <c r="B25" s="21" t="str">
        <f>IF(B24="","",IF(B24=B22/B23,"OK","FEJL"))</f>
        <v/>
      </c>
      <c r="C25" s="22"/>
      <c r="D25" s="21" t="str">
        <f>IF(D24="","",IF(OR(D24=(D23-D22)/D22*100,D24=(D23-D22)/D22),"OK","FEJL"))</f>
        <v/>
      </c>
    </row>
    <row r="26" spans="1:4" ht="15">
      <c r="A26" s="13"/>
      <c r="B26" s="13"/>
      <c r="C26" s="13"/>
      <c r="D26" s="13"/>
    </row>
    <row r="27" spans="1:4" ht="15.75" thickBot="1">
      <c r="A27" s="11" t="s">
        <v>42</v>
      </c>
      <c r="B27" s="11"/>
      <c r="C27" s="12" t="s">
        <v>43</v>
      </c>
      <c r="D27" s="11"/>
    </row>
    <row r="28" spans="1:4" ht="15">
      <c r="A28" s="13" t="s">
        <v>44</v>
      </c>
      <c r="B28" s="23">
        <v>15000</v>
      </c>
      <c r="C28" s="16" t="s">
        <v>45</v>
      </c>
      <c r="D28" s="13"/>
    </row>
    <row r="29" spans="1:4" ht="15">
      <c r="A29" s="13" t="s">
        <v>46</v>
      </c>
      <c r="B29" s="23">
        <v>13500</v>
      </c>
      <c r="C29" s="16" t="s">
        <v>47</v>
      </c>
      <c r="D29" s="14">
        <v>92</v>
      </c>
    </row>
    <row r="30" spans="1:4" ht="15">
      <c r="A30" s="13" t="s">
        <v>48</v>
      </c>
      <c r="B30" s="23">
        <v>17500</v>
      </c>
      <c r="C30" s="16" t="s">
        <v>49</v>
      </c>
      <c r="D30" s="14">
        <v>1.91</v>
      </c>
    </row>
    <row r="31" spans="1:4" ht="16.5" thickBot="1">
      <c r="A31" s="18" t="s">
        <v>50</v>
      </c>
      <c r="B31" s="19"/>
      <c r="C31" s="20" t="s">
        <v>51</v>
      </c>
      <c r="D31" s="19"/>
    </row>
    <row r="32" spans="1:4" ht="13.5" thickTop="1">
      <c r="B32" s="21" t="str">
        <f>IF(B31="","",IF(B31=(B28+B29+B30)/3,"OK","FEJL"))</f>
        <v/>
      </c>
      <c r="C32" s="25"/>
      <c r="D32" s="21" t="str">
        <f>IF(D31="","",IF(D31=D29/D30^2,"OK","FEJL"))</f>
        <v/>
      </c>
    </row>
  </sheetData>
  <sheetProtection sheet="1" objects="1" scenarios="1" formatCells="0"/>
  <mergeCells count="1">
    <mergeCell ref="A1:D1"/>
  </mergeCell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Regneprøve del 1</vt:lpstr>
      <vt:lpstr>Regneprøve del 2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2006-09-07T12:59:38Z</dcterms:created>
  <dcterms:modified xsi:type="dcterms:W3CDTF">2010-05-04T13:06:25Z</dcterms:modified>
</cp:coreProperties>
</file>